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cumentos\Contingenciamento\2. LINCE PATRIMONIAL\RS\UFCSPA RS\Solicitações\Férias\2024\02.2024\"/>
    </mc:Choice>
  </mc:AlternateContent>
  <bookViews>
    <workbookView xWindow="0" yWindow="0" windowWidth="21600" windowHeight="9732"/>
  </bookViews>
  <sheets>
    <sheet name="Férias e Adicional de Férias" sheetId="1" r:id="rId1"/>
  </sheets>
  <calcPr calcId="152511"/>
</workbook>
</file>

<file path=xl/calcChain.xml><?xml version="1.0" encoding="utf-8"?>
<calcChain xmlns="http://schemas.openxmlformats.org/spreadsheetml/2006/main">
  <c r="I4" i="1" l="1"/>
  <c r="J4" i="1" s="1"/>
  <c r="I5" i="1"/>
  <c r="I6" i="1"/>
  <c r="J6" i="1" s="1"/>
  <c r="J5" i="1" l="1"/>
  <c r="K5" i="1" s="1"/>
  <c r="K6" i="1"/>
  <c r="K4" i="1"/>
  <c r="I3" i="1" l="1"/>
  <c r="J3" i="1" s="1"/>
  <c r="K3" i="1" s="1"/>
  <c r="K7" i="1" s="1"/>
  <c r="K8" i="1" l="1"/>
  <c r="K9" i="1" s="1"/>
</calcChain>
</file>

<file path=xl/sharedStrings.xml><?xml version="1.0" encoding="utf-8"?>
<sst xmlns="http://schemas.openxmlformats.org/spreadsheetml/2006/main" count="36" uniqueCount="33">
  <si>
    <t>CPF</t>
  </si>
  <si>
    <t>NOME DO EMPREGADO</t>
  </si>
  <si>
    <t>CARGO/FUNÇÃO</t>
  </si>
  <si>
    <t xml:space="preserve">DATA DE ADMISSÃO NO ORGÃO </t>
  </si>
  <si>
    <t>DATA DE FRUIÇÃO DAS FÉRIAS</t>
  </si>
  <si>
    <t>DIAS</t>
  </si>
  <si>
    <t>AVOS DEVIDOS</t>
  </si>
  <si>
    <t>REMUNERAÇÃO CONF. CCT VIGENTE</t>
  </si>
  <si>
    <t>FÉRIAS</t>
  </si>
  <si>
    <t>1/3 DE FÉRIAS</t>
  </si>
  <si>
    <t>TOTAL</t>
  </si>
  <si>
    <t>SUBTOTAL</t>
  </si>
  <si>
    <t>PERCENTUAL DE ENCARGOS PREVIDENCIÁRIOS E FGTS SOBRE FÉRIAS E ADICIONAL DE FÉRIAS</t>
  </si>
  <si>
    <t>VALOR TOTAL A  LIBERAR DE FÉRIAS E ADICIONAL DE FÉRIAS E RESPECTIVOS ENCARGOS SOCIAIS</t>
  </si>
  <si>
    <t>VIGILANTE</t>
  </si>
  <si>
    <t>12</t>
  </si>
  <si>
    <t>02/12/2022</t>
  </si>
  <si>
    <t>MEMÓRIA DE CÁLCULO - VALOR A SER LIBERADO DA CONTA VINCULADA REFERENTE A FÉRIAS 02/2024 E ADICIONAL DE FÉRIAS</t>
  </si>
  <si>
    <t>CARLOS ELIZANDRO CRUZ</t>
  </si>
  <si>
    <t>FABIO WELNECKER LIMA</t>
  </si>
  <si>
    <t>MARCELO ADRIANO AGUERA</t>
  </si>
  <si>
    <t>MARCIA MARIA BASTOS DE BASTOS</t>
  </si>
  <si>
    <t>805514082</t>
  </si>
  <si>
    <t>1356890075</t>
  </si>
  <si>
    <t>82129258034</t>
  </si>
  <si>
    <t>95284834020</t>
  </si>
  <si>
    <t>02/04/2022</t>
  </si>
  <si>
    <t>14/04/2021</t>
  </si>
  <si>
    <t>12/04/2023</t>
  </si>
  <si>
    <t>05/02/2024 a 05/03/2024</t>
  </si>
  <si>
    <t>03/02/2024 a 03/03/2024</t>
  </si>
  <si>
    <t>07/02/2024 a 07/03/2024</t>
  </si>
  <si>
    <t>02/02/2024 a 02/03/2024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</si>
</sst>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FF0000"/>
      <name val="Calibri"/>
      <family val="2"/>
      <scheme val="minor"/>
    </font>
    <font>
      <sz val="11"/>
      <color theme="3" tint="0.59999389629810485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>
      <alignment horizontal="left" vertical="top"/>
    </xf>
    <xf numFmtId="0" fontId="5" fillId="0" borderId="0">
      <alignment horizontal="center" vertical="top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43" fontId="1" fillId="0" borderId="0" applyFont="0" applyFill="0" applyBorder="0" applyAlignment="0" applyProtection="0"/>
    <xf numFmtId="0" fontId="6" fillId="0" borderId="0">
      <alignment horizontal="left" vertical="top"/>
    </xf>
  </cellStyleXfs>
  <cellXfs count="26">
    <xf numFmtId="0" fontId="0" fillId="0" borderId="0" xfId="0"/>
    <xf numFmtId="4" fontId="0" fillId="0" borderId="0" xfId="0" applyNumberFormat="1"/>
    <xf numFmtId="0" fontId="6" fillId="0" borderId="1" xfId="5" quotePrefix="1" applyBorder="1" applyAlignment="1">
      <alignment horizontal="left" vertical="top" wrapText="1"/>
    </xf>
    <xf numFmtId="44" fontId="2" fillId="5" borderId="3" xfId="0" applyNumberFormat="1" applyFont="1" applyFill="1" applyBorder="1"/>
    <xf numFmtId="10" fontId="3" fillId="4" borderId="7" xfId="2" applyNumberFormat="1" applyFont="1" applyFill="1" applyBorder="1"/>
    <xf numFmtId="44" fontId="2" fillId="4" borderId="8" xfId="1" applyFont="1" applyFill="1" applyBorder="1"/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44" fontId="0" fillId="3" borderId="12" xfId="0" applyNumberFormat="1" applyFill="1" applyBorder="1"/>
    <xf numFmtId="0" fontId="6" fillId="0" borderId="1" xfId="5" quotePrefix="1" applyFill="1" applyBorder="1" applyAlignment="1">
      <alignment horizontal="left" vertical="top" wrapText="1"/>
    </xf>
    <xf numFmtId="14" fontId="6" fillId="0" borderId="1" xfId="5" quotePrefix="1" applyNumberFormat="1" applyFill="1" applyBorder="1" applyAlignment="1">
      <alignment horizontal="left" vertical="top" wrapText="1"/>
    </xf>
    <xf numFmtId="44" fontId="0" fillId="0" borderId="1" xfId="1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43" fontId="6" fillId="0" borderId="1" xfId="9" applyFont="1" applyBorder="1" applyAlignment="1">
      <alignment horizontal="right" vertical="top" wrapText="1"/>
    </xf>
    <xf numFmtId="0" fontId="2" fillId="0" borderId="2" xfId="0" applyFont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</cellXfs>
  <cellStyles count="11">
    <cellStyle name="Moeda" xfId="1" builtinId="4"/>
    <cellStyle name="Normal" xfId="0" builtinId="0"/>
    <cellStyle name="Porcentagem" xfId="2" builtinId="5"/>
    <cellStyle name="S0" xfId="3"/>
    <cellStyle name="S1" xfId="4"/>
    <cellStyle name="S2" xfId="5"/>
    <cellStyle name="S3" xfId="6"/>
    <cellStyle name="S3 2" xfId="8"/>
    <cellStyle name="S4" xfId="7"/>
    <cellStyle name="S4 2" xfId="10"/>
    <cellStyle name="Vírgula" xfId="9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topLeftCell="D1" workbookViewId="0">
      <selection activeCell="K8" sqref="K8"/>
    </sheetView>
  </sheetViews>
  <sheetFormatPr defaultRowHeight="14.4" x14ac:dyDescent="0.3"/>
  <cols>
    <col min="1" max="1" width="12" bestFit="1" customWidth="1"/>
    <col min="2" max="2" width="45" customWidth="1"/>
    <col min="3" max="3" width="26" bestFit="1" customWidth="1"/>
    <col min="4" max="4" width="19" bestFit="1" customWidth="1"/>
    <col min="5" max="5" width="21.44140625" bestFit="1" customWidth="1"/>
    <col min="7" max="7" width="8.88671875" bestFit="1" customWidth="1"/>
    <col min="8" max="8" width="15.6640625" customWidth="1"/>
    <col min="9" max="9" width="12.109375" bestFit="1" customWidth="1"/>
    <col min="10" max="10" width="13.109375" bestFit="1" customWidth="1"/>
    <col min="11" max="11" width="13.33203125" bestFit="1" customWidth="1"/>
  </cols>
  <sheetData>
    <row r="1" spans="1:11" ht="15" thickBot="1" x14ac:dyDescent="0.35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43.2" x14ac:dyDescent="0.3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8" t="s">
        <v>10</v>
      </c>
    </row>
    <row r="3" spans="1:11" ht="15" customHeight="1" x14ac:dyDescent="0.3">
      <c r="A3" s="2" t="s">
        <v>22</v>
      </c>
      <c r="B3" s="2" t="s">
        <v>18</v>
      </c>
      <c r="C3" s="2" t="s">
        <v>14</v>
      </c>
      <c r="D3" s="2" t="s">
        <v>26</v>
      </c>
      <c r="E3" s="11" t="s">
        <v>29</v>
      </c>
      <c r="F3" s="10">
        <v>30</v>
      </c>
      <c r="G3" s="2" t="s">
        <v>15</v>
      </c>
      <c r="H3" s="15">
        <v>2448.16</v>
      </c>
      <c r="I3" s="12">
        <f t="shared" ref="I3:I6" si="0">SUM(H3/12)*G3</f>
        <v>2448.16</v>
      </c>
      <c r="J3" s="12">
        <f t="shared" ref="J3:J6" si="1">I3/3</f>
        <v>816.05333333333328</v>
      </c>
      <c r="K3" s="12">
        <f t="shared" ref="K3:K6" si="2">I3+J3</f>
        <v>3264.2133333333331</v>
      </c>
    </row>
    <row r="4" spans="1:11" ht="15" customHeight="1" x14ac:dyDescent="0.3">
      <c r="A4" s="2" t="s">
        <v>23</v>
      </c>
      <c r="B4" s="2" t="s">
        <v>19</v>
      </c>
      <c r="C4" s="2" t="s">
        <v>14</v>
      </c>
      <c r="D4" s="2" t="s">
        <v>16</v>
      </c>
      <c r="E4" s="11" t="s">
        <v>30</v>
      </c>
      <c r="F4" s="10">
        <v>30</v>
      </c>
      <c r="G4" s="2">
        <v>12</v>
      </c>
      <c r="H4" s="15">
        <v>2448.16</v>
      </c>
      <c r="I4" s="12">
        <f t="shared" si="0"/>
        <v>2448.16</v>
      </c>
      <c r="J4" s="12">
        <f t="shared" si="1"/>
        <v>816.05333333333328</v>
      </c>
      <c r="K4" s="12">
        <f t="shared" si="2"/>
        <v>3264.2133333333331</v>
      </c>
    </row>
    <row r="5" spans="1:11" ht="15" customHeight="1" x14ac:dyDescent="0.3">
      <c r="A5" s="2" t="s">
        <v>24</v>
      </c>
      <c r="B5" s="2" t="s">
        <v>20</v>
      </c>
      <c r="C5" s="2" t="s">
        <v>14</v>
      </c>
      <c r="D5" s="2" t="s">
        <v>27</v>
      </c>
      <c r="E5" s="11" t="s">
        <v>31</v>
      </c>
      <c r="F5" s="10">
        <v>30</v>
      </c>
      <c r="G5" s="2">
        <v>12</v>
      </c>
      <c r="H5" s="15">
        <v>2448.16</v>
      </c>
      <c r="I5" s="12">
        <f t="shared" si="0"/>
        <v>2448.16</v>
      </c>
      <c r="J5" s="12">
        <f t="shared" si="1"/>
        <v>816.05333333333328</v>
      </c>
      <c r="K5" s="12">
        <f t="shared" si="2"/>
        <v>3264.2133333333331</v>
      </c>
    </row>
    <row r="6" spans="1:11" ht="15" customHeight="1" x14ac:dyDescent="0.3">
      <c r="A6" s="2" t="s">
        <v>25</v>
      </c>
      <c r="B6" s="2" t="s">
        <v>21</v>
      </c>
      <c r="C6" s="2" t="s">
        <v>14</v>
      </c>
      <c r="D6" s="2" t="s">
        <v>28</v>
      </c>
      <c r="E6" s="11" t="s">
        <v>32</v>
      </c>
      <c r="F6" s="10">
        <v>30</v>
      </c>
      <c r="G6" s="2">
        <v>2</v>
      </c>
      <c r="H6" s="15">
        <v>2448.16</v>
      </c>
      <c r="I6" s="12">
        <f t="shared" si="0"/>
        <v>408.02666666666664</v>
      </c>
      <c r="J6" s="12">
        <f t="shared" si="1"/>
        <v>136.00888888888889</v>
      </c>
      <c r="K6" s="12">
        <f t="shared" si="2"/>
        <v>544.03555555555556</v>
      </c>
    </row>
    <row r="7" spans="1:11" ht="15" thickBot="1" x14ac:dyDescent="0.35">
      <c r="A7" s="17" t="s">
        <v>11</v>
      </c>
      <c r="B7" s="18"/>
      <c r="C7" s="18"/>
      <c r="D7" s="18"/>
      <c r="E7" s="18"/>
      <c r="F7" s="18"/>
      <c r="G7" s="18"/>
      <c r="H7" s="18"/>
      <c r="I7" s="18"/>
      <c r="J7" s="19"/>
      <c r="K7" s="9">
        <f>SUM(K3:K6)</f>
        <v>10336.675555555556</v>
      </c>
    </row>
    <row r="8" spans="1:11" ht="15" thickBot="1" x14ac:dyDescent="0.35">
      <c r="A8" s="20" t="s">
        <v>12</v>
      </c>
      <c r="B8" s="21"/>
      <c r="C8" s="21"/>
      <c r="D8" s="21"/>
      <c r="E8" s="21"/>
      <c r="F8" s="21"/>
      <c r="G8" s="21"/>
      <c r="H8" s="21"/>
      <c r="I8" s="22"/>
      <c r="J8" s="4">
        <v>0.38279999999999997</v>
      </c>
      <c r="K8" s="5">
        <f>J8*K7</f>
        <v>3956.8794026666665</v>
      </c>
    </row>
    <row r="9" spans="1:11" ht="15" thickBot="1" x14ac:dyDescent="0.35">
      <c r="A9" s="23" t="s">
        <v>13</v>
      </c>
      <c r="B9" s="24"/>
      <c r="C9" s="24"/>
      <c r="D9" s="24"/>
      <c r="E9" s="24"/>
      <c r="F9" s="24"/>
      <c r="G9" s="24"/>
      <c r="H9" s="24"/>
      <c r="I9" s="24"/>
      <c r="J9" s="25"/>
      <c r="K9" s="3">
        <f>SUM(K7:K8)</f>
        <v>14293.554958222223</v>
      </c>
    </row>
    <row r="11" spans="1:11" x14ac:dyDescent="0.3">
      <c r="B11" s="13"/>
    </row>
    <row r="12" spans="1:11" x14ac:dyDescent="0.3">
      <c r="B12" s="14"/>
    </row>
    <row r="15" spans="1:11" x14ac:dyDescent="0.3">
      <c r="J15" s="1"/>
    </row>
  </sheetData>
  <mergeCells count="4">
    <mergeCell ref="A1:K1"/>
    <mergeCell ref="A7:J7"/>
    <mergeCell ref="A8:I8"/>
    <mergeCell ref="A9:J9"/>
  </mergeCells>
  <conditionalFormatting sqref="B3:B6">
    <cfRule type="duplicateValues" dxfId="0" priority="4" stopIfTrue="1"/>
  </conditionalFormatting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Férias e Adicional de Férias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SIQUEIRA GARCEZ</dc:creator>
  <cp:lastModifiedBy>Grasiele Sturbelle Contingenciamento</cp:lastModifiedBy>
  <dcterms:created xsi:type="dcterms:W3CDTF">2017-11-20T16:28:22Z</dcterms:created>
  <dcterms:modified xsi:type="dcterms:W3CDTF">2024-03-13T18:33:04Z</dcterms:modified>
</cp:coreProperties>
</file>